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7" sheetId="1" r:id="rId1"/>
  </sheets>
  <calcPr calcId="144525"/>
</workbook>
</file>

<file path=xl/sharedStrings.xml><?xml version="1.0" encoding="utf-8"?>
<sst xmlns="http://schemas.openxmlformats.org/spreadsheetml/2006/main" count="93" uniqueCount="43">
  <si>
    <t>UFI注册</t>
  </si>
  <si>
    <t>UFI注册国家</t>
  </si>
  <si>
    <t>Germany德国</t>
  </si>
  <si>
    <t>Ireland爱尔兰</t>
  </si>
  <si>
    <t>Malta马耳他</t>
  </si>
  <si>
    <t>Croatia克罗地亚</t>
  </si>
  <si>
    <t>Netherlands荷兰</t>
  </si>
  <si>
    <t>Portugal葡萄牙</t>
  </si>
  <si>
    <t>Luxembourg卢森堡</t>
  </si>
  <si>
    <t>Sweden瑞典</t>
  </si>
  <si>
    <t>Estonia爱沙尼亚</t>
  </si>
  <si>
    <t>Spain西班牙</t>
  </si>
  <si>
    <t>Lithuania立陶宛</t>
  </si>
  <si>
    <t>Belgium比利时</t>
  </si>
  <si>
    <t>Denmark丹麦</t>
  </si>
  <si>
    <t>Latvia拉脱维亚</t>
  </si>
  <si>
    <t>Iceland冰岛</t>
  </si>
  <si>
    <t>Norway挪威</t>
  </si>
  <si>
    <t>Italy意大利</t>
  </si>
  <si>
    <t>奥地利Austria</t>
  </si>
  <si>
    <t>保加利亚Bulgaria</t>
  </si>
  <si>
    <t>Cyprus塞浦路斯</t>
  </si>
  <si>
    <t>Finland芬兰</t>
  </si>
  <si>
    <t>France法国</t>
  </si>
  <si>
    <t>Greece希腊</t>
  </si>
  <si>
    <t>Hungary匈牙利</t>
  </si>
  <si>
    <t>Poland波兰</t>
  </si>
  <si>
    <t>Romania罗马尼亚</t>
  </si>
  <si>
    <t>Slovakia斯洛伐克</t>
  </si>
  <si>
    <t>Slovenia斯洛文尼亚</t>
  </si>
  <si>
    <t>Czech Republic捷克</t>
  </si>
  <si>
    <t>Liechtenstein列支敦斯登</t>
  </si>
  <si>
    <t>数量</t>
  </si>
  <si>
    <t>SDS国家</t>
  </si>
  <si>
    <t>GB</t>
  </si>
  <si>
    <t>TPD注册</t>
  </si>
  <si>
    <t>TPD国家</t>
  </si>
  <si>
    <t>Bulgaria保加利亚</t>
  </si>
  <si>
    <t>Austria奥地利</t>
  </si>
  <si>
    <t>GB英国</t>
  </si>
  <si>
    <t>缴费国家</t>
  </si>
  <si>
    <t>GV</t>
  </si>
  <si>
    <t>BG/CY/CZ/DE/IE/IT/MT/RO/SK/HR/SI/FR/GR/PT/HU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</si>
</sst>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1" fillId="19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0" borderId="24" applyNumberFormat="0" applyFon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3" fillId="22" borderId="22" applyNumberFormat="0" applyAlignment="0" applyProtection="0">
      <alignment vertical="center"/>
    </xf>
    <xf numFmtId="0" fontId="19" fillId="22" borderId="21" applyNumberFormat="0" applyAlignment="0" applyProtection="0">
      <alignment vertical="center"/>
    </xf>
    <xf numFmtId="0" fontId="7" fillId="10" borderId="20" applyNumberFormat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4" fillId="0" borderId="1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AN77"/>
  <sheetViews>
    <sheetView tabSelected="1" zoomScale="85" zoomScaleNormal="85" topLeftCell="F49" workbookViewId="0">
      <selection activeCell="T66" sqref="T66"/>
    </sheetView>
  </sheetViews>
  <sheetFormatPr defaultColWidth="9" defaultRowHeight="14.4"/>
  <cols>
    <col min="4" max="4" width="24.4444444444444" customWidth="1"/>
    <col min="5" max="5" width="19.7777777777778" customWidth="1"/>
    <col min="6" max="6" width="19.6666666666667" customWidth="1"/>
    <col min="7" max="7" width="16.5555555555556" customWidth="1"/>
    <col min="8" max="8" width="13.8888888888889" customWidth="1"/>
    <col min="9" max="9" width="11.2222222222222" customWidth="1"/>
  </cols>
  <sheetData>
    <row r="2" spans="2:40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15"/>
    </row>
    <row r="3" ht="15.15" spans="2:40">
      <c r="B3" s="3"/>
      <c r="C3" t="s">
        <v>0</v>
      </c>
      <c r="AN3" s="16"/>
    </row>
    <row r="4" spans="2:40">
      <c r="B4" s="3"/>
      <c r="L4" s="7" t="s">
        <v>1</v>
      </c>
      <c r="AN4" s="16"/>
    </row>
    <row r="5" ht="15.15" spans="2:40">
      <c r="B5" s="3"/>
      <c r="D5" s="4" t="s">
        <v>2</v>
      </c>
      <c r="E5" s="4" t="s">
        <v>3</v>
      </c>
      <c r="F5" s="4" t="s">
        <v>4</v>
      </c>
      <c r="H5" s="4" t="str">
        <f>IF(ISBLANK($D$5),"","DE")</f>
        <v>DE</v>
      </c>
      <c r="I5" s="4" t="str">
        <f>IF(ISBLANK($E$5),"","IE")</f>
        <v>IE</v>
      </c>
      <c r="J5" s="4" t="str">
        <f>IF(ISBLANK($F$5),"","MT")</f>
        <v>MT</v>
      </c>
      <c r="L5" s="8" t="str">
        <f>_xlfn.TEXTJOIN("/",1,H5:J17)</f>
        <v>DE/IE/MT/HR/NL/PT/LU/SE/EE/ES/LT/BE/DK/LV/Iceland/Norway/IT/AT/BG/CY/FI/FR/GR/HU/PL/RO/SK/SI/CZ/Liechtenstein</v>
      </c>
      <c r="AN5" s="16"/>
    </row>
    <row r="6" spans="2:40">
      <c r="B6" s="3"/>
      <c r="D6" s="4" t="s">
        <v>5</v>
      </c>
      <c r="E6" s="4" t="s">
        <v>6</v>
      </c>
      <c r="F6" s="4" t="s">
        <v>7</v>
      </c>
      <c r="H6" s="4" t="str">
        <f>IF(ISBLANK($D$6),"","HR")</f>
        <v>HR</v>
      </c>
      <c r="I6" s="4" t="str">
        <f>IF(ISBLANK($E$6),"","NL")</f>
        <v>NL</v>
      </c>
      <c r="J6" s="4" t="str">
        <f>IF(ISBLANK($F$6),"","PT")</f>
        <v>PT</v>
      </c>
      <c r="AN6" s="16"/>
    </row>
    <row r="7" spans="2:40">
      <c r="B7" s="3"/>
      <c r="D7" s="4" t="s">
        <v>8</v>
      </c>
      <c r="E7" s="4" t="s">
        <v>9</v>
      </c>
      <c r="F7" s="4" t="s">
        <v>10</v>
      </c>
      <c r="H7" s="4" t="str">
        <f>IF(ISBLANK($D$7),"","LU")</f>
        <v>LU</v>
      </c>
      <c r="I7" s="4" t="str">
        <f>IF(ISBLANK($E$7),"","SE")</f>
        <v>SE</v>
      </c>
      <c r="J7" s="4" t="str">
        <f>IF(ISBLANK($F$7),"","EE")</f>
        <v>EE</v>
      </c>
      <c r="AN7" s="16"/>
    </row>
    <row r="8" spans="2:40">
      <c r="B8" s="3"/>
      <c r="D8" s="4" t="s">
        <v>11</v>
      </c>
      <c r="E8" s="4" t="s">
        <v>12</v>
      </c>
      <c r="F8" s="4" t="s">
        <v>13</v>
      </c>
      <c r="H8" s="4" t="str">
        <f>IF(ISBLANK($D$8),"","ES")</f>
        <v>ES</v>
      </c>
      <c r="I8" s="4" t="str">
        <f>IF(ISBLANK($E$8),"","LT")</f>
        <v>LT</v>
      </c>
      <c r="J8" s="4" t="str">
        <f>IF(ISBLANK($F$8),"","BE")</f>
        <v>BE</v>
      </c>
      <c r="AN8" s="16"/>
    </row>
    <row r="9" spans="2:40">
      <c r="B9" s="3"/>
      <c r="D9" s="4" t="s">
        <v>14</v>
      </c>
      <c r="E9" s="4" t="s">
        <v>15</v>
      </c>
      <c r="F9" s="4" t="s">
        <v>16</v>
      </c>
      <c r="H9" s="4" t="str">
        <f>IF(ISBLANK($D$9),"","DK")</f>
        <v>DK</v>
      </c>
      <c r="I9" s="4" t="str">
        <f>IF(ISBLANK($E$9),"","LV")</f>
        <v>LV</v>
      </c>
      <c r="J9" s="4" t="str">
        <f>IF(ISBLANK($F$9),"","Iceland")</f>
        <v>Iceland</v>
      </c>
      <c r="AN9" s="16"/>
    </row>
    <row r="10" spans="2:40">
      <c r="B10" s="3"/>
      <c r="D10" s="4" t="s">
        <v>17</v>
      </c>
      <c r="E10" s="4" t="s">
        <v>18</v>
      </c>
      <c r="F10" s="4"/>
      <c r="H10" s="4" t="str">
        <f>IF(ISBLANK($D$10),"","Norway")</f>
        <v>Norway</v>
      </c>
      <c r="I10" s="4" t="str">
        <f>IF(ISBLANK($E$10),"","IT")</f>
        <v>IT</v>
      </c>
      <c r="J10" s="4"/>
      <c r="AN10" s="16"/>
    </row>
    <row r="11" spans="2:40">
      <c r="B11" s="3"/>
      <c r="AN11" s="16"/>
    </row>
    <row r="12" spans="2:40">
      <c r="B12" s="3"/>
      <c r="AN12" s="16"/>
    </row>
    <row r="13" spans="2:40">
      <c r="B13" s="3"/>
      <c r="D13" s="4" t="s">
        <v>19</v>
      </c>
      <c r="E13" s="4" t="s">
        <v>20</v>
      </c>
      <c r="F13" s="4" t="s">
        <v>21</v>
      </c>
      <c r="H13" s="4" t="str">
        <f>IF(ISBLANK($D$13),"","AT")</f>
        <v>AT</v>
      </c>
      <c r="I13" s="4" t="str">
        <f>IF(ISBLANK($E$13),"","BG")</f>
        <v>BG</v>
      </c>
      <c r="J13" s="4" t="str">
        <f>IF(ISBLANK($F$13),"","CY")</f>
        <v>CY</v>
      </c>
      <c r="AN13" s="16"/>
    </row>
    <row r="14" spans="2:40">
      <c r="B14" s="3"/>
      <c r="D14" s="4" t="s">
        <v>22</v>
      </c>
      <c r="E14" s="4" t="s">
        <v>23</v>
      </c>
      <c r="F14" s="4" t="s">
        <v>24</v>
      </c>
      <c r="H14" s="4" t="str">
        <f>IF(ISBLANK($D$14),"","FI")</f>
        <v>FI</v>
      </c>
      <c r="I14" s="4" t="str">
        <f>IF(ISBLANK($E$14),"","FR")</f>
        <v>FR</v>
      </c>
      <c r="J14" s="4" t="str">
        <f>IF(ISBLANK($F$14),"","GR")</f>
        <v>GR</v>
      </c>
      <c r="AN14" s="16"/>
    </row>
    <row r="15" spans="2:40">
      <c r="B15" s="3"/>
      <c r="D15" s="4" t="s">
        <v>25</v>
      </c>
      <c r="E15" s="4" t="s">
        <v>26</v>
      </c>
      <c r="F15" s="4" t="s">
        <v>27</v>
      </c>
      <c r="H15" s="4" t="str">
        <f>IF(ISBLANK($D$15),"","HU")</f>
        <v>HU</v>
      </c>
      <c r="I15" s="4" t="str">
        <f>IF(ISBLANK($E$15),"","PL")</f>
        <v>PL</v>
      </c>
      <c r="J15" s="4" t="str">
        <f>IF(ISBLANK($F$15),"","RO")</f>
        <v>RO</v>
      </c>
      <c r="AN15" s="16"/>
    </row>
    <row r="16" spans="2:40">
      <c r="B16" s="3"/>
      <c r="D16" s="4" t="s">
        <v>28</v>
      </c>
      <c r="E16" s="4" t="s">
        <v>29</v>
      </c>
      <c r="F16" s="4" t="s">
        <v>30</v>
      </c>
      <c r="H16" s="4" t="str">
        <f>IF(ISBLANK($D$16),"","SK")</f>
        <v>SK</v>
      </c>
      <c r="I16" s="4" t="str">
        <f>IF(ISBLANK($E$16),"","SI")</f>
        <v>SI</v>
      </c>
      <c r="J16" s="4" t="str">
        <f>IF(ISBLANK($F$16),"","CZ")</f>
        <v>CZ</v>
      </c>
      <c r="AN16" s="16"/>
    </row>
    <row r="17" spans="2:40">
      <c r="B17" s="3"/>
      <c r="D17" s="4" t="s">
        <v>31</v>
      </c>
      <c r="E17" s="4"/>
      <c r="F17" s="4"/>
      <c r="H17" s="4" t="str">
        <f>IF(ISBLANK($D$17),"","Liechtenstein")</f>
        <v>Liechtenstein</v>
      </c>
      <c r="I17" s="4"/>
      <c r="J17" s="4"/>
      <c r="AN17" s="16"/>
    </row>
    <row r="18" ht="15.15" spans="2:40">
      <c r="B18" s="3"/>
      <c r="AN18" s="16"/>
    </row>
    <row r="19" spans="2:40">
      <c r="B19" s="3"/>
      <c r="L19" s="9" t="s">
        <v>1</v>
      </c>
      <c r="M19" s="10"/>
      <c r="AN19" s="16"/>
    </row>
    <row r="20" ht="15.15" spans="2:40">
      <c r="B20" s="3"/>
      <c r="H20" s="4" t="str">
        <f>IF(ISBLANK($D$5),"","Germany")</f>
        <v>Germany</v>
      </c>
      <c r="I20" s="4" t="str">
        <f>IF(ISBLANK($E$5),"","Ireland")</f>
        <v>Ireland</v>
      </c>
      <c r="J20" s="4" t="str">
        <f>IF(ISBLANK($F$5),"","Malta")</f>
        <v>Malta</v>
      </c>
      <c r="L20" s="11" t="str">
        <f>_xlfn.TEXTJOIN(",",1,H20:J32)</f>
        <v>Germany,Ireland,Malta,Croatia,Netherlands,Portugal,Luxembourg,Sweden,Estonia,Spain,Lithuania,Belgium,Denmark,Latvia,Iceland,Norway,Italy,Austria,Bulgaria,Cyprus,Finland,France,Greece,Hungary,Poland,Romania,Slovakia,Slovenia,Czech Republic,Liechtenstein</v>
      </c>
      <c r="M20" s="12"/>
      <c r="AN20" s="16"/>
    </row>
    <row r="21" ht="15.15" spans="2:40">
      <c r="B21" s="3"/>
      <c r="H21" s="4" t="str">
        <f>IF(ISBLANK($D$6),"","Croatia")</f>
        <v>Croatia</v>
      </c>
      <c r="I21" s="4" t="str">
        <f>IF(ISBLANK($E$6),"","Netherlands")</f>
        <v>Netherlands</v>
      </c>
      <c r="J21" s="4" t="str">
        <f>IF(ISBLANK($F$6),"","Portugal")</f>
        <v>Portugal</v>
      </c>
      <c r="L21" s="13" t="s">
        <v>32</v>
      </c>
      <c r="M21" s="14">
        <f>COUNTA($D$5:$F$17)</f>
        <v>30</v>
      </c>
      <c r="AN21" s="16"/>
    </row>
    <row r="22" spans="2:40">
      <c r="B22" s="3"/>
      <c r="H22" s="4" t="str">
        <f>IF(ISBLANK($D$7),"","Luxembourg")</f>
        <v>Luxembourg</v>
      </c>
      <c r="I22" s="4" t="str">
        <f>IF(ISBLANK($E$7),"","Sweden")</f>
        <v>Sweden</v>
      </c>
      <c r="J22" s="4" t="str">
        <f>IF(ISBLANK($F$7),"","Estonia")</f>
        <v>Estonia</v>
      </c>
      <c r="AN22" s="16"/>
    </row>
    <row r="23" spans="2:40">
      <c r="B23" s="3"/>
      <c r="H23" s="4" t="str">
        <f>IF(ISBLANK($D$8),"","Spain")</f>
        <v>Spain</v>
      </c>
      <c r="I23" s="4" t="str">
        <f>IF(ISBLANK($E$8),"","Lithuania")</f>
        <v>Lithuania</v>
      </c>
      <c r="J23" s="4" t="str">
        <f>IF(ISBLANK($F$8),"","Belgium")</f>
        <v>Belgium</v>
      </c>
      <c r="AN23" s="16"/>
    </row>
    <row r="24" spans="2:40">
      <c r="B24" s="3"/>
      <c r="H24" s="4" t="str">
        <f>IF(ISBLANK($D$9),"","Denmark")</f>
        <v>Denmark</v>
      </c>
      <c r="I24" s="4" t="str">
        <f>IF(ISBLANK($E$9),"","Latvia")</f>
        <v>Latvia</v>
      </c>
      <c r="J24" s="4" t="str">
        <f>IF(ISBLANK($F$9),"","Iceland")</f>
        <v>Iceland</v>
      </c>
      <c r="AN24" s="16"/>
    </row>
    <row r="25" spans="2:40">
      <c r="B25" s="3"/>
      <c r="H25" s="4" t="str">
        <f>IF(ISBLANK($D$10),"","Norway")</f>
        <v>Norway</v>
      </c>
      <c r="I25" s="4" t="str">
        <f>IF(ISBLANK($E$10),"","Italy")</f>
        <v>Italy</v>
      </c>
      <c r="J25" s="4"/>
      <c r="AN25" s="16"/>
    </row>
    <row r="26" ht="15.15" spans="2:40">
      <c r="B26" s="3"/>
      <c r="AN26" s="16"/>
    </row>
    <row r="27" spans="2:40">
      <c r="B27" s="3"/>
      <c r="L27" s="9" t="s">
        <v>33</v>
      </c>
      <c r="M27" s="10"/>
      <c r="AN27" s="16"/>
    </row>
    <row r="28" ht="15.15" spans="2:40">
      <c r="B28" s="3"/>
      <c r="H28" s="4" t="str">
        <f>IF(ISBLANK($D$13),"","Austria")</f>
        <v>Austria</v>
      </c>
      <c r="I28" s="4" t="str">
        <f>IF(ISBLANK($E$13),"","Bulgaria")</f>
        <v>Bulgaria</v>
      </c>
      <c r="J28" s="4" t="str">
        <f>IF(ISBLANK($F$13),"","Cyprus")</f>
        <v>Cyprus</v>
      </c>
      <c r="L28" s="11" t="str">
        <f>_xlfn.TEXTJOIN(",",1,H28:J32)</f>
        <v>Austria,Bulgaria,Cyprus,Finland,France,Greece,Hungary,Poland,Romania,Slovakia,Slovenia,Czech Republic,Liechtenstein</v>
      </c>
      <c r="M28" s="12"/>
      <c r="AN28" s="16"/>
    </row>
    <row r="29" ht="15.15" spans="2:40">
      <c r="B29" s="3"/>
      <c r="H29" s="4" t="str">
        <f>IF(ISBLANK($D$14),"","Finland")</f>
        <v>Finland</v>
      </c>
      <c r="I29" s="4" t="str">
        <f>IF(ISBLANK($E$14),"","France")</f>
        <v>France</v>
      </c>
      <c r="J29" s="4" t="str">
        <f>IF(ISBLANK($F$14),"","Greece")</f>
        <v>Greece</v>
      </c>
      <c r="L29" s="13" t="s">
        <v>32</v>
      </c>
      <c r="M29" s="14">
        <f>COUNTA($D$13:$F$17)</f>
        <v>13</v>
      </c>
      <c r="AN29" s="16"/>
    </row>
    <row r="30" spans="2:40">
      <c r="B30" s="3"/>
      <c r="H30" s="4" t="str">
        <f>IF(ISBLANK($D$15),"","Hungary")</f>
        <v>Hungary</v>
      </c>
      <c r="I30" s="4" t="str">
        <f>IF(ISBLANK($E$15),"","Poland")</f>
        <v>Poland</v>
      </c>
      <c r="J30" s="4" t="str">
        <f>IF(ISBLANK($F$15),"","Romania")</f>
        <v>Romania</v>
      </c>
      <c r="AN30" s="16"/>
    </row>
    <row r="31" spans="2:40">
      <c r="B31" s="3"/>
      <c r="H31" s="4" t="str">
        <f>IF(ISBLANK($D$16),"","Slovakia")</f>
        <v>Slovakia</v>
      </c>
      <c r="I31" s="4" t="str">
        <f>IF(ISBLANK($E$16),"","Slovenia")</f>
        <v>Slovenia</v>
      </c>
      <c r="J31" s="4" t="str">
        <f>IF(ISBLANK($F$16),"","Czech Republic")</f>
        <v>Czech Republic</v>
      </c>
      <c r="AN31" s="16"/>
    </row>
    <row r="32" spans="2:40">
      <c r="B32" s="3"/>
      <c r="H32" s="4" t="str">
        <f>IF(ISBLANK($D$17),"","Liechtenstein")</f>
        <v>Liechtenstein</v>
      </c>
      <c r="I32" s="4"/>
      <c r="J32" s="4"/>
      <c r="AN32" s="16"/>
    </row>
    <row r="33" spans="2:40">
      <c r="B33" s="3"/>
      <c r="AN33" s="16"/>
    </row>
    <row r="34" spans="2:40">
      <c r="B34" s="5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17"/>
    </row>
    <row r="38" spans="2:40">
      <c r="B38" s="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15"/>
    </row>
    <row r="39" spans="2:40">
      <c r="B39" s="3"/>
      <c r="AN39" s="16"/>
    </row>
    <row r="40" ht="15.15" spans="2:40">
      <c r="B40" s="3" t="s">
        <v>34</v>
      </c>
      <c r="C40" t="s">
        <v>35</v>
      </c>
      <c r="AN40" s="16"/>
    </row>
    <row r="41" spans="2:40">
      <c r="B41" s="3"/>
      <c r="T41" s="9" t="s">
        <v>36</v>
      </c>
      <c r="AN41" s="16"/>
    </row>
    <row r="42" ht="15.15" spans="2:40">
      <c r="B42" s="3"/>
      <c r="D42" s="4" t="s">
        <v>37</v>
      </c>
      <c r="E42" s="4" t="s">
        <v>21</v>
      </c>
      <c r="F42" s="4" t="s">
        <v>30</v>
      </c>
      <c r="G42" s="4" t="s">
        <v>2</v>
      </c>
      <c r="H42" s="4" t="s">
        <v>3</v>
      </c>
      <c r="L42" s="4" t="str">
        <f>IF(ISBLANK($D$42),"","BG")</f>
        <v>BG</v>
      </c>
      <c r="M42" s="4" t="str">
        <f>IF(ISBLANK($E$42),"","CY")</f>
        <v>CY</v>
      </c>
      <c r="N42" s="4" t="str">
        <f>IF(ISBLANK($F$42),"","CZ")</f>
        <v>CZ</v>
      </c>
      <c r="O42" s="4" t="str">
        <f>IF(ISBLANK($G$42),"","DE")</f>
        <v>DE</v>
      </c>
      <c r="P42" s="4" t="str">
        <f>IF(ISBLANK($H$42),"","IE")</f>
        <v>IE</v>
      </c>
      <c r="T42" s="11" t="str">
        <f>_xlfn.TEXTJOIN("/",1,L42:R48)</f>
        <v>BG/CY/CZ/DE/IE/IT/MT/RO/SK/HR/ES/FR/AT/EE/LT/GB/NL/BE/HU/SI/PT/PL/SE/LV/DK/FI/LU/GR</v>
      </c>
      <c r="AN42" s="16"/>
    </row>
    <row r="43" spans="2:40">
      <c r="B43" s="3"/>
      <c r="D43" s="4" t="s">
        <v>18</v>
      </c>
      <c r="E43" s="4" t="s">
        <v>4</v>
      </c>
      <c r="F43" s="4" t="s">
        <v>27</v>
      </c>
      <c r="G43" s="4" t="s">
        <v>28</v>
      </c>
      <c r="H43" s="4" t="s">
        <v>5</v>
      </c>
      <c r="L43" s="4" t="str">
        <f>IF(ISBLANK($D$43),"","IT")</f>
        <v>IT</v>
      </c>
      <c r="M43" s="4" t="str">
        <f>IF(ISBLANK($E$43),"","MT")</f>
        <v>MT</v>
      </c>
      <c r="N43" s="4" t="str">
        <f>IF(ISBLANK($F$43),"","RO")</f>
        <v>RO</v>
      </c>
      <c r="O43" s="4" t="str">
        <f>IF(ISBLANK($G$43),"","SK")</f>
        <v>SK</v>
      </c>
      <c r="P43" s="4" t="str">
        <f>IF(ISBLANK($H$43),"","HR")</f>
        <v>HR</v>
      </c>
      <c r="AN43" s="16"/>
    </row>
    <row r="44" spans="2:40">
      <c r="B44" s="3"/>
      <c r="D44" s="4" t="s">
        <v>11</v>
      </c>
      <c r="E44" s="4" t="s">
        <v>23</v>
      </c>
      <c r="F44" s="4" t="s">
        <v>38</v>
      </c>
      <c r="G44" s="4" t="s">
        <v>10</v>
      </c>
      <c r="H44" s="4" t="s">
        <v>12</v>
      </c>
      <c r="L44" s="4" t="str">
        <f>IF(ISBLANK($D$44),"","ES")</f>
        <v>ES</v>
      </c>
      <c r="M44" s="4" t="str">
        <f>IF(ISBLANK($E$44),"","FR")</f>
        <v>FR</v>
      </c>
      <c r="N44" s="4" t="str">
        <f>IF(ISBLANK($F$44),"","AT")</f>
        <v>AT</v>
      </c>
      <c r="O44" s="4" t="str">
        <f>IF(ISBLANK($G$44),"","EE")</f>
        <v>EE</v>
      </c>
      <c r="P44" s="4" t="str">
        <f>IF(ISBLANK($H$44),"","LT")</f>
        <v>LT</v>
      </c>
      <c r="AN44" s="16"/>
    </row>
    <row r="45" spans="2:40">
      <c r="B45" s="3"/>
      <c r="AN45" s="16"/>
    </row>
    <row r="46" spans="2:40">
      <c r="B46" s="3"/>
      <c r="AN46" s="16"/>
    </row>
    <row r="47" spans="2:40">
      <c r="B47" s="3"/>
      <c r="D47" s="4" t="s">
        <v>39</v>
      </c>
      <c r="E47" s="4" t="s">
        <v>6</v>
      </c>
      <c r="F47" s="4" t="s">
        <v>13</v>
      </c>
      <c r="G47" s="4" t="s">
        <v>25</v>
      </c>
      <c r="H47" s="4" t="s">
        <v>29</v>
      </c>
      <c r="I47" s="4" t="s">
        <v>7</v>
      </c>
      <c r="L47" s="4" t="str">
        <f>IF(ISBLANK($D$47),"","GB")</f>
        <v>GB</v>
      </c>
      <c r="M47" s="4" t="str">
        <f>IF(ISBLANK($E$47),"","NL")</f>
        <v>NL</v>
      </c>
      <c r="N47" s="4" t="str">
        <f>IF(ISBLANK($F$47),"","BE")</f>
        <v>BE</v>
      </c>
      <c r="O47" s="4" t="str">
        <f>IF(ISBLANK($G$47),"","HU")</f>
        <v>HU</v>
      </c>
      <c r="P47" s="4" t="str">
        <f>IF(ISBLANK($H$47),"","SI")</f>
        <v>SI</v>
      </c>
      <c r="Q47" s="4" t="str">
        <f>IF(ISBLANK($I$47),"","PT")</f>
        <v>PT</v>
      </c>
      <c r="AN47" s="16"/>
    </row>
    <row r="48" spans="2:40">
      <c r="B48" s="3"/>
      <c r="D48" s="4" t="s">
        <v>26</v>
      </c>
      <c r="E48" s="4" t="s">
        <v>9</v>
      </c>
      <c r="F48" s="4" t="s">
        <v>15</v>
      </c>
      <c r="G48" s="4" t="s">
        <v>14</v>
      </c>
      <c r="H48" s="4" t="s">
        <v>22</v>
      </c>
      <c r="I48" s="4" t="s">
        <v>8</v>
      </c>
      <c r="J48" s="4" t="s">
        <v>24</v>
      </c>
      <c r="L48" s="4" t="str">
        <f>IF(ISBLANK($D$48),"","PL")</f>
        <v>PL</v>
      </c>
      <c r="M48" s="4" t="str">
        <f>IF(ISBLANK($E$48),"","SE")</f>
        <v>SE</v>
      </c>
      <c r="N48" s="4" t="str">
        <f>IF(ISBLANK($F$48),"","LV")</f>
        <v>LV</v>
      </c>
      <c r="O48" s="4" t="str">
        <f>IF(ISBLANK($G$48),"","DK")</f>
        <v>DK</v>
      </c>
      <c r="P48" s="4" t="str">
        <f>IF(ISBLANK($H$48),"","FI")</f>
        <v>FI</v>
      </c>
      <c r="Q48" s="4" t="str">
        <f>IF(ISBLANK($I$48),"","LU")</f>
        <v>LU</v>
      </c>
      <c r="R48" s="4" t="str">
        <f>IF(ISBLANK($J$48),"","GR")</f>
        <v>GR</v>
      </c>
      <c r="AN48" s="16"/>
    </row>
    <row r="49" ht="15.15" spans="2:40">
      <c r="B49" s="3"/>
      <c r="AN49" s="16"/>
    </row>
    <row r="50" spans="2:40">
      <c r="B50" s="3"/>
      <c r="T50" s="9" t="s">
        <v>40</v>
      </c>
      <c r="AN50" s="16"/>
    </row>
    <row r="51" ht="15.15" spans="2:40">
      <c r="B51" s="3"/>
      <c r="L51" s="4" t="str">
        <f>IF(ISBLANK($D$47),"","英国")</f>
        <v>英国</v>
      </c>
      <c r="M51" s="4" t="str">
        <f>IF(ISBLANK($E$47),"","荷兰")</f>
        <v>荷兰</v>
      </c>
      <c r="N51" s="4" t="str">
        <f>IF(ISBLANK($F$47),"","比利时")</f>
        <v>比利时</v>
      </c>
      <c r="O51" s="4" t="str">
        <f>IF(ISBLANK($G$47),"","匈牙利")</f>
        <v>匈牙利</v>
      </c>
      <c r="P51" s="4" t="str">
        <f>IF(ISBLANK($H$47),"","斯洛文尼亚")</f>
        <v>斯洛文尼亚</v>
      </c>
      <c r="Q51" s="4" t="str">
        <f>IF(ISBLANK($I$47),"","葡萄牙")</f>
        <v>葡萄牙</v>
      </c>
      <c r="T51" s="11" t="str">
        <f>_xlfn.TEXTJOIN("，",1,L51:R52)</f>
        <v>英国，荷兰，比利时，匈牙利，斯洛文尼亚，葡萄牙，波兰，瑞典，拉脱维亚，丹麦，芬兰，卢森堡，希腊</v>
      </c>
      <c r="AN51" s="16"/>
    </row>
    <row r="52" spans="2:40">
      <c r="B52" s="3"/>
      <c r="L52" s="4" t="str">
        <f>IF(ISBLANK($D$48),"","波兰")</f>
        <v>波兰</v>
      </c>
      <c r="M52" s="4" t="str">
        <f>IF(ISBLANK($E$48),"","瑞典")</f>
        <v>瑞典</v>
      </c>
      <c r="N52" s="4" t="str">
        <f>IF(ISBLANK($F$48),"","拉脱维亚")</f>
        <v>拉脱维亚</v>
      </c>
      <c r="O52" s="4" t="str">
        <f>IF(ISBLANK($G$48),"","丹麦")</f>
        <v>丹麦</v>
      </c>
      <c r="P52" s="4" t="str">
        <f>IF(ISBLANK($H$48),"","芬兰")</f>
        <v>芬兰</v>
      </c>
      <c r="Q52" s="4" t="str">
        <f>IF(ISBLANK($I$48),"","卢森堡")</f>
        <v>卢森堡</v>
      </c>
      <c r="R52" s="4" t="str">
        <f>IF(ISBLANK($J$48),"","希腊")</f>
        <v>希腊</v>
      </c>
      <c r="AN52" s="16"/>
    </row>
    <row r="53" spans="2:40">
      <c r="B53" s="3"/>
      <c r="AN53" s="16"/>
    </row>
    <row r="54" spans="2:40">
      <c r="B54" s="3"/>
      <c r="AN54" s="16"/>
    </row>
    <row r="55" spans="2:40">
      <c r="B55" s="5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17"/>
    </row>
    <row r="60" spans="2:40">
      <c r="B60" s="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15"/>
    </row>
    <row r="61" spans="2:40">
      <c r="B61" s="3"/>
      <c r="AN61" s="16"/>
    </row>
    <row r="62" ht="15.15" spans="2:40">
      <c r="B62" s="3" t="s">
        <v>41</v>
      </c>
      <c r="C62" t="s">
        <v>35</v>
      </c>
      <c r="AN62" s="16"/>
    </row>
    <row r="63" spans="2:40">
      <c r="B63" s="3"/>
      <c r="T63" s="9" t="s">
        <v>36</v>
      </c>
      <c r="AN63" s="16"/>
    </row>
    <row r="64" ht="15.15" spans="2:40">
      <c r="B64" s="3"/>
      <c r="D64" s="4" t="s">
        <v>37</v>
      </c>
      <c r="E64" s="4" t="s">
        <v>21</v>
      </c>
      <c r="F64" s="4" t="s">
        <v>30</v>
      </c>
      <c r="G64" s="4" t="s">
        <v>2</v>
      </c>
      <c r="H64" s="4" t="s">
        <v>3</v>
      </c>
      <c r="I64" s="4" t="s">
        <v>18</v>
      </c>
      <c r="L64" s="4" t="str">
        <f>IF(ISBLANK($D$64),"","BG")</f>
        <v>BG</v>
      </c>
      <c r="M64" s="4" t="str">
        <f>IF(ISBLANK($E$64),"","CY")</f>
        <v>CY</v>
      </c>
      <c r="N64" s="4" t="str">
        <f>IF(ISBLANK($F$64),"","CZ")</f>
        <v>CZ</v>
      </c>
      <c r="O64" s="4" t="str">
        <f>IF(ISBLANK($G$64),"","DE")</f>
        <v>DE</v>
      </c>
      <c r="P64" s="4" t="str">
        <f>IF(ISBLANK($H$64),"","IE")</f>
        <v>IE</v>
      </c>
      <c r="Q64" s="4" t="str">
        <f>IF(ISBLANK($I$64),"","IT")</f>
        <v>IT</v>
      </c>
      <c r="T64" s="11" t="str">
        <f>_xlfn.TEXTJOIN("/",1,L64:Q70)</f>
        <v>BG/CY/CZ/DE/IE/IT/MT/RO/SK/HR/SI/FR/GR/PT/HU</v>
      </c>
      <c r="AN64" s="16"/>
    </row>
    <row r="65" spans="2:40">
      <c r="B65" s="3"/>
      <c r="D65" s="4" t="s">
        <v>4</v>
      </c>
      <c r="E65" s="4" t="s">
        <v>27</v>
      </c>
      <c r="F65" s="4" t="s">
        <v>28</v>
      </c>
      <c r="G65" s="4" t="s">
        <v>5</v>
      </c>
      <c r="H65" s="4" t="s">
        <v>29</v>
      </c>
      <c r="L65" s="4" t="str">
        <f>IF(ISBLANK($D$65),"","MT")</f>
        <v>MT</v>
      </c>
      <c r="M65" s="4" t="str">
        <f>IF(ISBLANK($E$65),"","RO")</f>
        <v>RO</v>
      </c>
      <c r="N65" s="4" t="str">
        <f>IF(ISBLANK($F$65),"","SK")</f>
        <v>SK</v>
      </c>
      <c r="O65" s="4" t="str">
        <f>IF(ISBLANK($G$65),"","HR")</f>
        <v>HR</v>
      </c>
      <c r="P65" s="4" t="str">
        <f>IF(ISBLANK($H$65),"","SI")</f>
        <v>SI</v>
      </c>
      <c r="AN65" s="16"/>
    </row>
    <row r="66" spans="2:40">
      <c r="B66" s="3"/>
      <c r="D66" s="4" t="s">
        <v>23</v>
      </c>
      <c r="E66" s="4" t="s">
        <v>24</v>
      </c>
      <c r="F66" s="4" t="s">
        <v>7</v>
      </c>
      <c r="G66" s="4" t="s">
        <v>25</v>
      </c>
      <c r="H66" s="4"/>
      <c r="I66" s="4"/>
      <c r="L66" s="4" t="str">
        <f>IF(ISBLANK($D$66),"","FR")</f>
        <v>FR</v>
      </c>
      <c r="M66" s="4" t="str">
        <f>IF(ISBLANK($E$66),"","GR")</f>
        <v>GR</v>
      </c>
      <c r="N66" s="4" t="str">
        <f>IF(ISBLANK($F$66),"","PT")</f>
        <v>PT</v>
      </c>
      <c r="O66" s="4" t="str">
        <f>IF(ISBLANK($G$66),"","HU")</f>
        <v>HU</v>
      </c>
      <c r="P66" s="4" t="str">
        <f>IF(ISBLANK($H$66),"","LU")</f>
        <v/>
      </c>
      <c r="Q66" s="4" t="str">
        <f>IF(ISBLANK($I$66),"","SE")</f>
        <v/>
      </c>
      <c r="T66" t="s">
        <v>42</v>
      </c>
      <c r="AN66" s="16"/>
    </row>
    <row r="67" spans="2:40">
      <c r="B67" s="3"/>
      <c r="AN67" s="16"/>
    </row>
    <row r="68" spans="2:40">
      <c r="B68" s="3"/>
      <c r="AN68" s="16"/>
    </row>
    <row r="69" spans="2:40">
      <c r="B69" s="3"/>
      <c r="D69" s="4"/>
      <c r="E69" s="4"/>
      <c r="F69" s="4"/>
      <c r="G69" s="4"/>
      <c r="H69" s="4"/>
      <c r="I69" s="4"/>
      <c r="L69" s="4" t="str">
        <f>IF(ISBLANK($D$69),"","AT")</f>
        <v/>
      </c>
      <c r="M69" s="4" t="str">
        <f>IF(ISBLANK($E$69),"","EE")</f>
        <v/>
      </c>
      <c r="N69" s="4" t="str">
        <f>IF(ISBLANK($F$69),"","ES")</f>
        <v/>
      </c>
      <c r="O69" s="4" t="str">
        <f>IF(ISBLANK($G$69),"","LT")</f>
        <v/>
      </c>
      <c r="P69" s="4" t="str">
        <f>IF(ISBLANK($H$69),"","GB")</f>
        <v/>
      </c>
      <c r="Q69" s="4" t="str">
        <f>IF(ISBLANK($I$69),"","BE")</f>
        <v/>
      </c>
      <c r="AN69" s="16"/>
    </row>
    <row r="70" spans="2:40">
      <c r="B70" s="3"/>
      <c r="D70" s="4"/>
      <c r="E70" s="4"/>
      <c r="F70" s="4"/>
      <c r="G70" s="4"/>
      <c r="L70" s="4" t="str">
        <f>IF(ISBLANK($D$70),"","PL")</f>
        <v/>
      </c>
      <c r="M70" s="4" t="str">
        <f>IF(ISBLANK($E$70),"","DK")</f>
        <v/>
      </c>
      <c r="N70" s="4" t="str">
        <f>IF(ISBLANK($F$70),"","FI")</f>
        <v/>
      </c>
      <c r="O70" s="4" t="str">
        <f>IF(ISBLANK($G$70),"","NL")</f>
        <v/>
      </c>
      <c r="P70" t="str">
        <f>IF(ISBLANK($H$70),"","FI")</f>
        <v/>
      </c>
      <c r="Q70" t="str">
        <f>IF(ISBLANK($I$70),"","LU")</f>
        <v/>
      </c>
      <c r="R70" t="str">
        <f>IF(ISBLANK($J$70),"","GR")</f>
        <v/>
      </c>
      <c r="AN70" s="16"/>
    </row>
    <row r="71" ht="15.15" spans="2:40">
      <c r="B71" s="3"/>
      <c r="AN71" s="16"/>
    </row>
    <row r="72" spans="2:40">
      <c r="B72" s="3"/>
      <c r="T72" s="9" t="s">
        <v>40</v>
      </c>
      <c r="AN72" s="16"/>
    </row>
    <row r="73" ht="15.15" spans="2:40">
      <c r="B73" s="3"/>
      <c r="D73" s="4" t="s">
        <v>39</v>
      </c>
      <c r="E73" s="4" t="s">
        <v>6</v>
      </c>
      <c r="F73" s="4" t="s">
        <v>13</v>
      </c>
      <c r="G73" s="4" t="s">
        <v>26</v>
      </c>
      <c r="H73" s="4" t="s">
        <v>9</v>
      </c>
      <c r="L73" s="4" t="str">
        <f>IF(ISBLANK($D$73),"","英国")</f>
        <v>英国</v>
      </c>
      <c r="M73" s="4" t="str">
        <f>IF(ISBLANK($E$73),"","荷兰")</f>
        <v>荷兰</v>
      </c>
      <c r="N73" s="4" t="str">
        <f>IF(ISBLANK($F$73),"","比利时")</f>
        <v>比利时</v>
      </c>
      <c r="O73" s="4" t="str">
        <f>IF(ISBLANK($G$73),"","波兰")</f>
        <v>波兰</v>
      </c>
      <c r="P73" s="4" t="str">
        <f>IF(ISBLANK($H$73),"","瑞典")</f>
        <v>瑞典</v>
      </c>
      <c r="T73" s="11" t="str">
        <f>_xlfn.TEXTJOIN("，",1,L73:P73)</f>
        <v>英国，荷兰，比利时，波兰，瑞典</v>
      </c>
      <c r="AN73" s="16"/>
    </row>
    <row r="74" spans="2:40">
      <c r="B74" s="3"/>
      <c r="AN74" s="16"/>
    </row>
    <row r="75" spans="2:40">
      <c r="B75" s="3"/>
      <c r="AN75" s="16"/>
    </row>
    <row r="76" spans="2:40">
      <c r="B76" s="3"/>
      <c r="AN76" s="16"/>
    </row>
    <row r="77" spans="2:40">
      <c r="B77" s="5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17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GeekVape</dc:creator>
  <cp:lastModifiedBy>IreneZhu</cp:lastModifiedBy>
  <dcterms:created xsi:type="dcterms:W3CDTF">2022-03-03T08:40:00Z</dcterms:created>
  <dcterms:modified xsi:type="dcterms:W3CDTF">2022-03-04T02:59:25Z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389FB7D3415E43D8AF3BFB3A766E89B6</vt:lpwstr>
  </property>
  <property fmtid="{D5CDD505-2E9C-101B-9397-08002B2CF9AE}" pid="3" name="KSOProductBuildVer">
    <vt:lpwstr>2052-11.1.0.11365</vt:lpwstr>
  </property>
</Properties>
</file>